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6"/>
  <workbookPr/>
  <bookViews>
    <workbookView xWindow="0" yWindow="0" windowWidth="19420" windowHeight="11020"/>
  </bookViews>
  <sheets>
    <sheet name="Salle reunion" sheetId="1" r:id="rId1"/>
  </sheets>
  <definedNames>
    <definedName name="_xlnm.Print_Area" localSheetId="0">'Salle reunion'!$A$8:$G$46</definedName>
  </definedNames>
  <calcPr calcId="125725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44" i="1"/>
  <c r="F45" s="1"/>
  <c r="F46" s="1"/>
</calcChain>
</file>

<file path=xl/sharedStrings.xml><?xml version="1.0" encoding="utf-8"?>
<sst xmlns="http://schemas.openxmlformats.org/spreadsheetml/2006/main" count="64" uniqueCount="45">
  <si>
    <t xml:space="preserve">Désignation </t>
  </si>
  <si>
    <t>Unité</t>
  </si>
  <si>
    <t xml:space="preserve">Quantite </t>
  </si>
  <si>
    <t>PU/ HT</t>
  </si>
  <si>
    <t xml:space="preserve">REZ DE CHAUSSEE </t>
  </si>
  <si>
    <t xml:space="preserve">Habillage Mural en paneau de particule </t>
  </si>
  <si>
    <t>m²</t>
  </si>
  <si>
    <t>U</t>
  </si>
  <si>
    <t>fFauteuil opérateur  est composé de :
- Un dossier en Mesh qui dispose d’un support lombaire intégré
- Une assise en Mesh composé de mousse de polyuréthane haute densité Un Système de réglage en hauteur de l'assise via le vérin à gaz en actionnant la manette sous l’assise
- Un système de réglage de basculement de dossier en actionnant le poignet sous l'assise                                                                                                     Un accoudoir en matière PVC fixé au dossier et à l'assise de fauteui</t>
  </si>
  <si>
    <t xml:space="preserve">Salle de reunion </t>
  </si>
  <si>
    <t>Fourniture et pose de parquet ep 8 mm</t>
  </si>
  <si>
    <t xml:space="preserve">Fourniture et pose de pleinthe </t>
  </si>
  <si>
    <t>ml</t>
  </si>
  <si>
    <t>Fourniture et pose des stores enrouleurs</t>
  </si>
  <si>
    <t>Table de reunion rectangulaire top en bois mélamine equiper par des passe cable  et posé sur des pieds En bois melamine                                     Dim L480*P180 *H73 cm</t>
  </si>
  <si>
    <t xml:space="preserve">Fauteuil salle de reunion </t>
  </si>
  <si>
    <t>u</t>
  </si>
  <si>
    <t>Canapé 2 places Structure en bouleau massif et multiplis
Assises mousse polyuréthane HR d.38S kg/m3
Dossiers fibre polyester.
Suspensions ressorts métalliques.
Piétement en métal chromé.      Dim L180*P 90 *H86 cm</t>
  </si>
  <si>
    <t>Table basse L90*P60*H35cm</t>
  </si>
  <si>
    <t xml:space="preserve">Salle de restauratuion </t>
  </si>
  <si>
    <t xml:space="preserve">
Table Restaurant Café rectngulaire compose d'un Plateau en panneau de particule  pose sur une strecture en acier peint 
Dim :L60XH74xP60 cm</t>
  </si>
  <si>
    <t>Chaises en Velours pour Salle de Restaurant Grises </t>
  </si>
  <si>
    <t xml:space="preserve">Banquette pour restaurant   Assise lisse et dossier capitonné avec piqûres en losange + boutons ton sur ton ou contre-ton                                            Socle en tissu enduit, hauteur 15 cm au choix (socle laminé en option)                                mousse haute densité     Dim :L180XH110xP80 cm </t>
  </si>
  <si>
    <t xml:space="preserve">
Table Restaurant Café rectngulaire compose d'un Plateau en panneau de particule  pose sur une strecture en acier peint 
Dim :L100Xh74xP60 cm</t>
  </si>
  <si>
    <t xml:space="preserve">
Table Restaurant Café rectngulaire compose d'un Plateau en panneau de particule  pose sur une strecture en acier peint 
Dim :L90Xh74xP60 cm</t>
  </si>
  <si>
    <t xml:space="preserve">Total HT </t>
  </si>
  <si>
    <t>TVA (20%)</t>
  </si>
  <si>
    <t>Total TTC</t>
  </si>
  <si>
    <t>Table haute en panneau de bois particules  
L190*P60*H90cm</t>
  </si>
  <si>
    <t>Comptoir de reception en bois melamine forme L avec habillage en panneau decorative Motif 3D  y-compris une porte battante + Avec Caisson mobile a 3 tiroirs  Dim : L340*l*257*P80*H110cm, couleur effet bois (choix CETIA)</t>
  </si>
  <si>
    <t>Centre Technique des Industries Agro-alimentaires</t>
  </si>
  <si>
    <t>Modèl</t>
  </si>
  <si>
    <t>Tabouret haute (couleur choix du CETIA)</t>
  </si>
  <si>
    <t>m2</t>
  </si>
  <si>
    <t>Date :19 -09-2024</t>
  </si>
  <si>
    <t xml:space="preserve">Montant HT </t>
  </si>
  <si>
    <t>Bordereau de prix aménagement salle de reunion, l'acceuil client, et caféteria</t>
  </si>
  <si>
    <t xml:space="preserve">Noté bien: Une visite des lieux est recommandée pour faire une proposition. </t>
  </si>
  <si>
    <t>Arrêtée le présent devis à la somme de :</t>
  </si>
  <si>
    <t xml:space="preserve">Garantie :  </t>
  </si>
  <si>
    <t>Délais de réalisation:</t>
  </si>
  <si>
    <t>Planning de réalisation:</t>
  </si>
  <si>
    <t>Comptoir caféteria en bois protégé par une matière lavable avec habillage en panneau decorative Motif 3D  y-compris une porte battante +  Dim : L3M*lP80cm*H110cm, couleur effet bois (choix CETIA)</t>
  </si>
  <si>
    <t xml:space="preserve"> Revêtement Mural 3D Panneaux muraux 3d, couleur effet bois (choix cetia)</t>
  </si>
  <si>
    <t>Installation du parquet au sol de deux bureaux président et directeur</t>
  </si>
</sst>
</file>

<file path=xl/styles.xml><?xml version="1.0" encoding="utf-8"?>
<styleSheet xmlns="http://schemas.openxmlformats.org/spreadsheetml/2006/main">
  <fonts count="10">
    <font>
      <sz val="11"/>
      <color theme="1"/>
      <name val="Calibri"/>
      <charset val="134"/>
      <scheme val="minor"/>
    </font>
    <font>
      <sz val="36"/>
      <color theme="1"/>
      <name val="Calibri"/>
      <charset val="134"/>
      <scheme val="minor"/>
    </font>
    <font>
      <sz val="14"/>
      <color theme="1"/>
      <name val="Calibri"/>
      <charset val="134"/>
      <scheme val="minor"/>
    </font>
    <font>
      <sz val="14"/>
      <color theme="1"/>
      <name val="Tw Cen MT"/>
      <family val="2"/>
    </font>
    <font>
      <sz val="14"/>
      <name val="Tw Cen MT"/>
      <family val="2"/>
    </font>
    <font>
      <sz val="14"/>
      <color theme="1"/>
      <name val="Calibri"/>
      <family val="2"/>
      <scheme val="minor"/>
    </font>
    <font>
      <b/>
      <sz val="12"/>
      <name val="Tw Cen MT"/>
      <family val="2"/>
    </font>
    <font>
      <b/>
      <sz val="14"/>
      <name val="Tw Cen MT"/>
      <family val="2"/>
    </font>
    <font>
      <b/>
      <sz val="14"/>
      <color theme="1"/>
      <name val="Tw Cen MT"/>
      <family val="2"/>
    </font>
    <font>
      <b/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39994506668294322"/>
        <bgColor indexed="64"/>
      </patternFill>
    </fill>
    <fill>
      <patternFill patternType="solid">
        <fgColor rgb="FFFFFF00"/>
        <bgColor indexed="64"/>
      </patternFill>
    </fill>
  </fills>
  <borders count="30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5">
    <xf numFmtId="0" fontId="0" fillId="0" borderId="0" xfId="0"/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3" fillId="2" borderId="1" xfId="0" applyFont="1" applyFill="1" applyBorder="1"/>
    <xf numFmtId="2" fontId="3" fillId="0" borderId="21" xfId="0" applyNumberFormat="1" applyFont="1" applyBorder="1" applyAlignment="1">
      <alignment horizontal="center" vertical="center"/>
    </xf>
    <xf numFmtId="2" fontId="3" fillId="0" borderId="24" xfId="0" applyNumberFormat="1" applyFont="1" applyBorder="1" applyAlignment="1">
      <alignment horizontal="center" vertical="center"/>
    </xf>
    <xf numFmtId="2" fontId="3" fillId="0" borderId="27" xfId="0" applyNumberFormat="1" applyFont="1" applyBorder="1" applyAlignment="1">
      <alignment horizontal="center" vertical="center"/>
    </xf>
    <xf numFmtId="0" fontId="3" fillId="0" borderId="8" xfId="0" applyFont="1" applyBorder="1"/>
    <xf numFmtId="0" fontId="3" fillId="0" borderId="9" xfId="0" applyFont="1" applyBorder="1" applyAlignment="1">
      <alignment horizontal="left" vertical="center"/>
    </xf>
    <xf numFmtId="0" fontId="3" fillId="0" borderId="10" xfId="0" applyFont="1" applyBorder="1" applyAlignment="1">
      <alignment horizontal="center" vertical="center"/>
    </xf>
    <xf numFmtId="2" fontId="3" fillId="0" borderId="10" xfId="0" applyNumberFormat="1" applyFont="1" applyBorder="1" applyAlignment="1">
      <alignment horizontal="center" vertical="center"/>
    </xf>
    <xf numFmtId="2" fontId="3" fillId="0" borderId="11" xfId="0" applyNumberFormat="1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0" xfId="0" applyFont="1" applyBorder="1" applyAlignment="1">
      <alignment horizontal="left" vertical="center"/>
    </xf>
    <xf numFmtId="0" fontId="3" fillId="0" borderId="11" xfId="0" applyFont="1" applyBorder="1" applyAlignment="1">
      <alignment horizontal="center" vertical="center"/>
    </xf>
    <xf numFmtId="0" fontId="3" fillId="0" borderId="12" xfId="0" applyFont="1" applyBorder="1"/>
    <xf numFmtId="0" fontId="3" fillId="0" borderId="13" xfId="0" applyFont="1" applyBorder="1" applyAlignment="1">
      <alignment horizontal="left" vertical="center"/>
    </xf>
    <xf numFmtId="0" fontId="3" fillId="0" borderId="13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15" xfId="0" applyFont="1" applyBorder="1"/>
    <xf numFmtId="0" fontId="3" fillId="0" borderId="16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/>
    </xf>
    <xf numFmtId="0" fontId="3" fillId="0" borderId="10" xfId="0" applyFont="1" applyBorder="1" applyAlignment="1">
      <alignment vertical="center" wrapText="1"/>
    </xf>
    <xf numFmtId="0" fontId="3" fillId="0" borderId="10" xfId="0" applyFont="1" applyBorder="1" applyAlignment="1">
      <alignment horizontal="left" vertical="center" wrapText="1"/>
    </xf>
    <xf numFmtId="0" fontId="3" fillId="0" borderId="3" xfId="0" applyFont="1" applyBorder="1" applyAlignment="1">
      <alignment horizontal="left" vertical="center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1" xfId="0" applyFont="1" applyBorder="1"/>
    <xf numFmtId="0" fontId="3" fillId="0" borderId="3" xfId="0" applyFont="1" applyBorder="1" applyAlignment="1">
      <alignment horizontal="left" vertical="center" wrapText="1"/>
    </xf>
    <xf numFmtId="0" fontId="3" fillId="0" borderId="16" xfId="0" applyFont="1" applyBorder="1" applyAlignment="1">
      <alignment horizontal="left" vertical="center"/>
    </xf>
    <xf numFmtId="0" fontId="3" fillId="0" borderId="2" xfId="0" applyFont="1" applyBorder="1" applyAlignment="1">
      <alignment vertical="center" wrapText="1"/>
    </xf>
    <xf numFmtId="0" fontId="3" fillId="0" borderId="18" xfId="0" applyFont="1" applyBorder="1"/>
    <xf numFmtId="0" fontId="3" fillId="0" borderId="10" xfId="0" applyFont="1" applyFill="1" applyBorder="1" applyAlignment="1">
      <alignment horizontal="left" vertical="center" wrapText="1"/>
    </xf>
    <xf numFmtId="0" fontId="3" fillId="0" borderId="5" xfId="0" applyFont="1" applyBorder="1"/>
    <xf numFmtId="0" fontId="3" fillId="0" borderId="3" xfId="0" applyFont="1" applyFill="1" applyBorder="1" applyAlignment="1">
      <alignment horizontal="left" vertical="center"/>
    </xf>
    <xf numFmtId="0" fontId="3" fillId="0" borderId="13" xfId="0" applyFont="1" applyBorder="1" applyAlignment="1">
      <alignment horizontal="left" vertical="center" wrapText="1"/>
    </xf>
    <xf numFmtId="0" fontId="3" fillId="0" borderId="16" xfId="0" applyFont="1" applyBorder="1" applyAlignment="1">
      <alignment horizontal="left" vertical="center" wrapText="1"/>
    </xf>
    <xf numFmtId="0" fontId="3" fillId="0" borderId="0" xfId="0" applyFont="1"/>
    <xf numFmtId="0" fontId="6" fillId="0" borderId="0" xfId="0" applyFont="1" applyBorder="1" applyAlignment="1">
      <alignment horizontal="center" vertical="center" wrapText="1"/>
    </xf>
    <xf numFmtId="0" fontId="8" fillId="0" borderId="0" xfId="0" applyFont="1"/>
    <xf numFmtId="0" fontId="9" fillId="0" borderId="0" xfId="0" applyFont="1"/>
    <xf numFmtId="0" fontId="3" fillId="0" borderId="10" xfId="0" applyFont="1" applyBorder="1" applyAlignment="1">
      <alignment horizontal="left" vertical="center" wrapText="1"/>
    </xf>
    <xf numFmtId="0" fontId="3" fillId="0" borderId="29" xfId="0" applyFont="1" applyBorder="1" applyAlignment="1">
      <alignment horizontal="center" vertical="center"/>
    </xf>
    <xf numFmtId="0" fontId="4" fillId="3" borderId="5" xfId="0" applyFont="1" applyFill="1" applyBorder="1" applyAlignment="1">
      <alignment horizontal="center"/>
    </xf>
    <xf numFmtId="0" fontId="4" fillId="3" borderId="6" xfId="0" applyFont="1" applyFill="1" applyBorder="1" applyAlignment="1">
      <alignment horizontal="center"/>
    </xf>
    <xf numFmtId="0" fontId="4" fillId="3" borderId="7" xfId="0" applyFont="1" applyFill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3" fillId="0" borderId="22" xfId="0" applyFont="1" applyBorder="1" applyAlignment="1">
      <alignment horizontal="center" vertical="center"/>
    </xf>
    <xf numFmtId="0" fontId="3" fillId="0" borderId="23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3" fillId="0" borderId="26" xfId="0" applyFont="1" applyBorder="1" applyAlignment="1">
      <alignment horizontal="center" vertical="center"/>
    </xf>
    <xf numFmtId="0" fontId="1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3" fillId="3" borderId="5" xfId="0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/>
    </xf>
    <xf numFmtId="0" fontId="3" fillId="3" borderId="7" xfId="0" applyFont="1" applyFill="1" applyBorder="1" applyAlignment="1">
      <alignment horizontal="center" vertical="center"/>
    </xf>
    <xf numFmtId="0" fontId="3" fillId="0" borderId="9" xfId="0" applyFont="1" applyBorder="1" applyAlignment="1">
      <alignment horizontal="left" vertical="center" wrapText="1"/>
    </xf>
    <xf numFmtId="0" fontId="3" fillId="0" borderId="10" xfId="0" applyFont="1" applyBorder="1" applyAlignment="1">
      <alignment horizontal="left" vertical="center" wrapText="1"/>
    </xf>
    <xf numFmtId="0" fontId="3" fillId="0" borderId="16" xfId="0" applyFont="1" applyBorder="1" applyAlignment="1">
      <alignment horizontal="left" vertical="center" wrapText="1"/>
    </xf>
    <xf numFmtId="0" fontId="6" fillId="0" borderId="28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left" vertical="center" wrapText="1"/>
    </xf>
    <xf numFmtId="0" fontId="3" fillId="0" borderId="29" xfId="0" applyFont="1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10</xdr:row>
      <xdr:rowOff>17780</xdr:rowOff>
    </xdr:from>
    <xdr:to>
      <xdr:col>0</xdr:col>
      <xdr:colOff>3277235</xdr:colOff>
      <xdr:row>14</xdr:row>
      <xdr:rowOff>924575</xdr:rowOff>
    </xdr:to>
    <xdr:pic>
      <xdr:nvPicPr>
        <xdr:cNvPr id="7" name="Image 6" descr="VUE2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57225" y="2195830"/>
          <a:ext cx="3220085" cy="1812290"/>
        </a:xfrm>
        <a:prstGeom prst="rect">
          <a:avLst/>
        </a:prstGeom>
      </xdr:spPr>
    </xdr:pic>
    <xdr:clientData/>
  </xdr:twoCellAnchor>
  <xdr:twoCellAnchor editAs="oneCell">
    <xdr:from>
      <xdr:col>0</xdr:col>
      <xdr:colOff>276225</xdr:colOff>
      <xdr:row>18</xdr:row>
      <xdr:rowOff>209550</xdr:rowOff>
    </xdr:from>
    <xdr:to>
      <xdr:col>0</xdr:col>
      <xdr:colOff>3221990</xdr:colOff>
      <xdr:row>18</xdr:row>
      <xdr:rowOff>1865630</xdr:rowOff>
    </xdr:to>
    <xdr:pic>
      <xdr:nvPicPr>
        <xdr:cNvPr id="9" name="Image 8" descr="VUE6-6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76300" y="6559550"/>
          <a:ext cx="2945765" cy="1656080"/>
        </a:xfrm>
        <a:prstGeom prst="rect">
          <a:avLst/>
        </a:prstGeom>
      </xdr:spPr>
    </xdr:pic>
    <xdr:clientData/>
  </xdr:twoCellAnchor>
  <xdr:twoCellAnchor editAs="oneCell">
    <xdr:from>
      <xdr:col>0</xdr:col>
      <xdr:colOff>222250</xdr:colOff>
      <xdr:row>15</xdr:row>
      <xdr:rowOff>165100</xdr:rowOff>
    </xdr:from>
    <xdr:to>
      <xdr:col>0</xdr:col>
      <xdr:colOff>3168015</xdr:colOff>
      <xdr:row>17</xdr:row>
      <xdr:rowOff>1368432</xdr:rowOff>
    </xdr:to>
    <xdr:pic>
      <xdr:nvPicPr>
        <xdr:cNvPr id="33" name="Image 32" descr="VUE6-6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822325" y="4362450"/>
          <a:ext cx="2945765" cy="1656080"/>
        </a:xfrm>
        <a:prstGeom prst="rect">
          <a:avLst/>
        </a:prstGeom>
      </xdr:spPr>
    </xdr:pic>
    <xdr:clientData/>
  </xdr:twoCellAnchor>
  <xdr:twoCellAnchor editAs="oneCell">
    <xdr:from>
      <xdr:col>0</xdr:col>
      <xdr:colOff>151765</xdr:colOff>
      <xdr:row>24</xdr:row>
      <xdr:rowOff>109855</xdr:rowOff>
    </xdr:from>
    <xdr:to>
      <xdr:col>0</xdr:col>
      <xdr:colOff>3295650</xdr:colOff>
      <xdr:row>26</xdr:row>
      <xdr:rowOff>1164598</xdr:rowOff>
    </xdr:to>
    <xdr:pic>
      <xdr:nvPicPr>
        <xdr:cNvPr id="35" name="Image 34" descr="VUE14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51840" y="11581130"/>
          <a:ext cx="3143885" cy="1767840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254000</xdr:colOff>
      <xdr:row>31</xdr:row>
      <xdr:rowOff>74295</xdr:rowOff>
    </xdr:from>
    <xdr:to>
      <xdr:col>0</xdr:col>
      <xdr:colOff>3128645</xdr:colOff>
      <xdr:row>31</xdr:row>
      <xdr:rowOff>1689100</xdr:rowOff>
    </xdr:to>
    <xdr:pic>
      <xdr:nvPicPr>
        <xdr:cNvPr id="38" name="Image 37" descr="SWEET_amb_2020-02_caramel_PP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854075" y="22645370"/>
          <a:ext cx="2874645" cy="1614805"/>
        </a:xfrm>
        <a:prstGeom prst="rect">
          <a:avLst/>
        </a:prstGeom>
      </xdr:spPr>
    </xdr:pic>
    <xdr:clientData/>
  </xdr:twoCellAnchor>
  <xdr:twoCellAnchor editAs="oneCell">
    <xdr:from>
      <xdr:col>0</xdr:col>
      <xdr:colOff>580390</xdr:colOff>
      <xdr:row>32</xdr:row>
      <xdr:rowOff>84455</xdr:rowOff>
    </xdr:from>
    <xdr:to>
      <xdr:col>0</xdr:col>
      <xdr:colOff>2653030</xdr:colOff>
      <xdr:row>32</xdr:row>
      <xdr:rowOff>1543050</xdr:rowOff>
    </xdr:to>
    <xdr:pic>
      <xdr:nvPicPr>
        <xdr:cNvPr id="39" name="Image 38" descr="71vVbjk4AEL._AC_UF1000,1000_QL80_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180465" y="24420830"/>
          <a:ext cx="2072640" cy="1458595"/>
        </a:xfrm>
        <a:prstGeom prst="rect">
          <a:avLst/>
        </a:prstGeom>
      </xdr:spPr>
    </xdr:pic>
    <xdr:clientData/>
  </xdr:twoCellAnchor>
  <xdr:twoCellAnchor>
    <xdr:from>
      <xdr:col>0</xdr:col>
      <xdr:colOff>209550</xdr:colOff>
      <xdr:row>34</xdr:row>
      <xdr:rowOff>142875</xdr:rowOff>
    </xdr:from>
    <xdr:to>
      <xdr:col>0</xdr:col>
      <xdr:colOff>3133725</xdr:colOff>
      <xdr:row>34</xdr:row>
      <xdr:rowOff>2009775</xdr:rowOff>
    </xdr:to>
    <xdr:pic>
      <xdr:nvPicPr>
        <xdr:cNvPr id="2" name="Image 12" descr="ta01-ponte-e15-table-haute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809625" y="26292175"/>
          <a:ext cx="2924175" cy="1866900"/>
        </a:xfrm>
        <a:prstGeom prst="rect">
          <a:avLst/>
        </a:prstGeom>
      </xdr:spPr>
    </xdr:pic>
    <xdr:clientData/>
  </xdr:twoCellAnchor>
  <xdr:twoCellAnchor>
    <xdr:from>
      <xdr:col>0</xdr:col>
      <xdr:colOff>523875</xdr:colOff>
      <xdr:row>35</xdr:row>
      <xdr:rowOff>152400</xdr:rowOff>
    </xdr:from>
    <xdr:to>
      <xdr:col>0</xdr:col>
      <xdr:colOff>2667000</xdr:colOff>
      <xdr:row>35</xdr:row>
      <xdr:rowOff>2295525</xdr:rowOff>
    </xdr:to>
    <xdr:pic>
      <xdr:nvPicPr>
        <xdr:cNvPr id="3" name="Image 14" descr="images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123950" y="28549600"/>
          <a:ext cx="2143125" cy="2143125"/>
        </a:xfrm>
        <a:prstGeom prst="rect">
          <a:avLst/>
        </a:prstGeom>
      </xdr:spPr>
    </xdr:pic>
    <xdr:clientData/>
  </xdr:twoCellAnchor>
  <xdr:twoCellAnchor>
    <xdr:from>
      <xdr:col>0</xdr:col>
      <xdr:colOff>400050</xdr:colOff>
      <xdr:row>36</xdr:row>
      <xdr:rowOff>222250</xdr:rowOff>
    </xdr:from>
    <xdr:to>
      <xdr:col>0</xdr:col>
      <xdr:colOff>2926715</xdr:colOff>
      <xdr:row>36</xdr:row>
      <xdr:rowOff>2846705</xdr:rowOff>
    </xdr:to>
    <xdr:pic>
      <xdr:nvPicPr>
        <xdr:cNvPr id="4" name="Image 1" descr="table-carree-vintage-restaurant-mho1100008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000125" y="31108650"/>
          <a:ext cx="2526665" cy="2624455"/>
        </a:xfrm>
        <a:prstGeom prst="rect">
          <a:avLst/>
        </a:prstGeom>
      </xdr:spPr>
    </xdr:pic>
    <xdr:clientData/>
  </xdr:twoCellAnchor>
  <xdr:twoCellAnchor>
    <xdr:from>
      <xdr:col>0</xdr:col>
      <xdr:colOff>542925</xdr:colOff>
      <xdr:row>37</xdr:row>
      <xdr:rowOff>174625</xdr:rowOff>
    </xdr:from>
    <xdr:to>
      <xdr:col>0</xdr:col>
      <xdr:colOff>2558415</xdr:colOff>
      <xdr:row>37</xdr:row>
      <xdr:rowOff>2190115</xdr:rowOff>
    </xdr:to>
    <xdr:pic>
      <xdr:nvPicPr>
        <xdr:cNvPr id="24" name="Image 2" descr="chaises-en-velours-pour-salle-de-restaurant-grises-lot-de-2-bolero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1143000" y="34159825"/>
          <a:ext cx="2015490" cy="2015490"/>
        </a:xfrm>
        <a:prstGeom prst="rect">
          <a:avLst/>
        </a:prstGeom>
      </xdr:spPr>
    </xdr:pic>
    <xdr:clientData/>
  </xdr:twoCellAnchor>
  <xdr:twoCellAnchor>
    <xdr:from>
      <xdr:col>0</xdr:col>
      <xdr:colOff>869462</xdr:colOff>
      <xdr:row>38</xdr:row>
      <xdr:rowOff>2016574</xdr:rowOff>
    </xdr:from>
    <xdr:to>
      <xdr:col>0</xdr:col>
      <xdr:colOff>3304986</xdr:colOff>
      <xdr:row>41</xdr:row>
      <xdr:rowOff>164404</xdr:rowOff>
    </xdr:to>
    <xdr:pic>
      <xdr:nvPicPr>
        <xdr:cNvPr id="31" name="Image 23" descr="tafels-hauten-natural-voor-cafe-restaurant-massif-table-bois-mango-1-550x550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869462" y="38113882"/>
          <a:ext cx="2435524" cy="2504907"/>
        </a:xfrm>
        <a:prstGeom prst="rect">
          <a:avLst/>
        </a:prstGeom>
      </xdr:spPr>
    </xdr:pic>
    <xdr:clientData/>
  </xdr:twoCellAnchor>
  <xdr:twoCellAnchor editAs="oneCell">
    <xdr:from>
      <xdr:col>0</xdr:col>
      <xdr:colOff>418465</xdr:colOff>
      <xdr:row>27</xdr:row>
      <xdr:rowOff>104775</xdr:rowOff>
    </xdr:from>
    <xdr:to>
      <xdr:col>0</xdr:col>
      <xdr:colOff>2657475</xdr:colOff>
      <xdr:row>27</xdr:row>
      <xdr:rowOff>2029460</xdr:rowOff>
    </xdr:to>
    <xdr:pic>
      <xdr:nvPicPr>
        <xdr:cNvPr id="10" name="Image 9" descr="8711439600095_7._550x550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1018540" y="13646150"/>
          <a:ext cx="2239010" cy="1924685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28</xdr:row>
      <xdr:rowOff>147320</xdr:rowOff>
    </xdr:from>
    <xdr:to>
      <xdr:col>0</xdr:col>
      <xdr:colOff>3230880</xdr:colOff>
      <xdr:row>28</xdr:row>
      <xdr:rowOff>1898015</xdr:rowOff>
    </xdr:to>
    <xdr:pic>
      <xdr:nvPicPr>
        <xdr:cNvPr id="12" name="Image 11" descr="WhatsApp Image 2024-06-10 at 11.11.32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714375" y="16038195"/>
          <a:ext cx="3116580" cy="1750695"/>
        </a:xfrm>
        <a:prstGeom prst="rect">
          <a:avLst/>
        </a:prstGeom>
      </xdr:spPr>
    </xdr:pic>
    <xdr:clientData/>
  </xdr:twoCellAnchor>
  <xdr:twoCellAnchor editAs="oneCell">
    <xdr:from>
      <xdr:col>0</xdr:col>
      <xdr:colOff>1085850</xdr:colOff>
      <xdr:row>30</xdr:row>
      <xdr:rowOff>71120</xdr:rowOff>
    </xdr:from>
    <xdr:to>
      <xdr:col>0</xdr:col>
      <xdr:colOff>2430145</xdr:colOff>
      <xdr:row>30</xdr:row>
      <xdr:rowOff>1791970</xdr:rowOff>
    </xdr:to>
    <xdr:pic>
      <xdr:nvPicPr>
        <xdr:cNvPr id="13" name="Image 12" descr="WhatsApp Image 2024-06-10 at 11.12.12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1685925" y="20724495"/>
          <a:ext cx="1344295" cy="1720850"/>
        </a:xfrm>
        <a:prstGeom prst="rect">
          <a:avLst/>
        </a:prstGeom>
      </xdr:spPr>
    </xdr:pic>
    <xdr:clientData/>
  </xdr:twoCellAnchor>
  <xdr:twoCellAnchor editAs="oneCell">
    <xdr:from>
      <xdr:col>0</xdr:col>
      <xdr:colOff>723900</xdr:colOff>
      <xdr:row>21</xdr:row>
      <xdr:rowOff>66675</xdr:rowOff>
    </xdr:from>
    <xdr:to>
      <xdr:col>0</xdr:col>
      <xdr:colOff>2619375</xdr:colOff>
      <xdr:row>21</xdr:row>
      <xdr:rowOff>2103755</xdr:rowOff>
    </xdr:to>
    <xdr:pic>
      <xdr:nvPicPr>
        <xdr:cNvPr id="14" name="Image 13" descr="WhatsApp Image 2024-06-10 at 11.26.30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1323975" y="8921750"/>
          <a:ext cx="1895475" cy="2037080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762000</xdr:colOff>
      <xdr:row>29</xdr:row>
      <xdr:rowOff>142875</xdr:rowOff>
    </xdr:from>
    <xdr:to>
      <xdr:col>0</xdr:col>
      <xdr:colOff>2515235</xdr:colOff>
      <xdr:row>29</xdr:row>
      <xdr:rowOff>2652395</xdr:rowOff>
    </xdr:to>
    <xdr:pic>
      <xdr:nvPicPr>
        <xdr:cNvPr id="15" name="Image 14" descr="WhatsApp Image 2024-06-10 at 11.12.12 (1)"/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1362075" y="18040350"/>
          <a:ext cx="1753235" cy="2509520"/>
        </a:xfrm>
        <a:prstGeom prst="rect">
          <a:avLst/>
        </a:prstGeom>
      </xdr:spPr>
    </xdr:pic>
    <xdr:clientData/>
  </xdr:twoCellAnchor>
  <xdr:twoCellAnchor editAs="oneCell">
    <xdr:from>
      <xdr:col>0</xdr:col>
      <xdr:colOff>428625</xdr:colOff>
      <xdr:row>38</xdr:row>
      <xdr:rowOff>130175</xdr:rowOff>
    </xdr:from>
    <xdr:to>
      <xdr:col>0</xdr:col>
      <xdr:colOff>3145790</xdr:colOff>
      <xdr:row>38</xdr:row>
      <xdr:rowOff>2190750</xdr:rowOff>
    </xdr:to>
    <xdr:pic>
      <xdr:nvPicPr>
        <xdr:cNvPr id="16" name="Image 15" descr="banquette-restaurant-coffre"/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1028700" y="36401375"/>
          <a:ext cx="2717165" cy="2060575"/>
        </a:xfrm>
        <a:prstGeom prst="rect">
          <a:avLst/>
        </a:prstGeom>
      </xdr:spPr>
    </xdr:pic>
    <xdr:clientData/>
  </xdr:twoCellAnchor>
  <xdr:twoCellAnchor editAs="oneCell">
    <xdr:from>
      <xdr:col>0</xdr:col>
      <xdr:colOff>559896</xdr:colOff>
      <xdr:row>0</xdr:row>
      <xdr:rowOff>0</xdr:rowOff>
    </xdr:from>
    <xdr:to>
      <xdr:col>0</xdr:col>
      <xdr:colOff>1885462</xdr:colOff>
      <xdr:row>3</xdr:row>
      <xdr:rowOff>35922</xdr:rowOff>
    </xdr:to>
    <xdr:pic>
      <xdr:nvPicPr>
        <xdr:cNvPr id="22" name="Image 21" descr="Petit logo"/>
        <xdr:cNvPicPr/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ve="http://schemas.openxmlformats.org/markup-compatibility/2006" xmlns:m="http://schemas.openxmlformats.org/officeDocument/2006/math" xmlns:wp="http://schemas.openxmlformats.org/drawingml/2006/wordprocessingDrawing" xmlns:wne="http://schemas.microsoft.com/office/word/2006/wordml" xmlns:a14="http://schemas.microsoft.com/office/drawing/2010/main" xmlns:wps="http://schemas.microsoft.com/office/word/2010/wordprocessingShape" xmlns:wpi="http://schemas.microsoft.com/office/word/2010/wordprocessingInk" xmlns:wpg="http://schemas.microsoft.com/office/word/2010/wordprocessingGroup" xmlns:w16se="http://schemas.microsoft.com/office/word/2015/wordml/symex" xmlns:w15="http://schemas.microsoft.com/office/word/2012/wordml" xmlns:w14="http://schemas.microsoft.com/office/word/2010/wordml" xmlns:w="http://schemas.openxmlformats.org/wordprocessingml/2006/main" xmlns:w10="urn:schemas-microsoft-com:office:word" xmlns:wp14="http://schemas.microsoft.com/office/word/2010/wordprocessingDrawing" xmlns:v="urn:schemas-microsoft-com:vml" xmlns:o="urn:schemas-microsoft-com:office:office" xmlns:mc="http://schemas.openxmlformats.org/markup-compatibility/2006" xmlns:cx="http://schemas.microsoft.com/office/drawing/2014/chartex" xmlns:wpc="http://schemas.microsoft.com/office/word/2010/wordprocessingCanvas" xmlns="" xmlns:pic="http://schemas.openxmlformats.org/drawingml/2006/picture" xmlns:lc="http://schemas.openxmlformats.org/drawingml/2006/lockedCanvas" val="0"/>
            </a:ext>
          </a:extLst>
        </a:blip>
        <a:srcRect/>
        <a:stretch>
          <a:fillRect/>
        </a:stretch>
      </xdr:blipFill>
      <xdr:spPr bwMode="auto">
        <a:xfrm>
          <a:off x="559896" y="0"/>
          <a:ext cx="1325566" cy="100307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1240692</xdr:colOff>
      <xdr:row>41</xdr:row>
      <xdr:rowOff>114661</xdr:rowOff>
    </xdr:from>
    <xdr:to>
      <xdr:col>0</xdr:col>
      <xdr:colOff>2569307</xdr:colOff>
      <xdr:row>41</xdr:row>
      <xdr:rowOff>1354595</xdr:rowOff>
    </xdr:to>
    <xdr:pic>
      <xdr:nvPicPr>
        <xdr:cNvPr id="1026" name="Picture 2" descr="Parquet massif 2023 - Bellême Bois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1240692" y="40910969"/>
          <a:ext cx="1328615" cy="1239934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1484923</xdr:colOff>
      <xdr:row>42</xdr:row>
      <xdr:rowOff>29307</xdr:rowOff>
    </xdr:from>
    <xdr:to>
      <xdr:col>0</xdr:col>
      <xdr:colOff>2534626</xdr:colOff>
      <xdr:row>42</xdr:row>
      <xdr:rowOff>1338177</xdr:rowOff>
    </xdr:to>
    <xdr:pic>
      <xdr:nvPicPr>
        <xdr:cNvPr id="1025" name="Picture 1" descr="Ceci contient une image de : Dhole, #restaurant in #Milan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484923" y="43678230"/>
          <a:ext cx="1049703" cy="130887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H58"/>
  <sheetViews>
    <sheetView tabSelected="1" topLeftCell="A40" zoomScale="65" zoomScaleNormal="65" workbookViewId="0">
      <selection activeCell="E43" sqref="E43"/>
    </sheetView>
  </sheetViews>
  <sheetFormatPr baseColWidth="10" defaultColWidth="9" defaultRowHeight="14.5"/>
  <cols>
    <col min="1" max="1" width="51.7265625" customWidth="1"/>
    <col min="2" max="2" width="67.7265625" customWidth="1"/>
    <col min="3" max="3" width="8.81640625" customWidth="1"/>
    <col min="4" max="4" width="10.7265625" customWidth="1"/>
    <col min="5" max="5" width="18.54296875" customWidth="1"/>
    <col min="6" max="6" width="18.7265625" customWidth="1"/>
    <col min="8" max="9" width="11.54296875" customWidth="1"/>
    <col min="10" max="10" width="12.7265625" customWidth="1"/>
    <col min="11" max="11" width="12" customWidth="1"/>
    <col min="12" max="12" width="13.54296875" customWidth="1"/>
  </cols>
  <sheetData>
    <row r="2" spans="1:7" ht="46">
      <c r="C2" s="53"/>
      <c r="D2" s="53"/>
      <c r="E2" s="53"/>
      <c r="F2" s="53"/>
    </row>
    <row r="3" spans="1:7" ht="15.5">
      <c r="A3" s="62" t="s">
        <v>30</v>
      </c>
      <c r="B3" s="62"/>
      <c r="C3" s="62"/>
      <c r="D3" s="62"/>
      <c r="E3" s="62"/>
      <c r="F3" s="62"/>
      <c r="G3" s="62"/>
    </row>
    <row r="4" spans="1:7" ht="15.5">
      <c r="A4" s="39"/>
      <c r="B4" s="39"/>
      <c r="C4" s="39"/>
      <c r="D4" s="39"/>
      <c r="E4" s="39"/>
      <c r="F4" s="39"/>
      <c r="G4" s="39"/>
    </row>
    <row r="5" spans="1:7" ht="15.5">
      <c r="A5" s="39"/>
      <c r="B5" s="39"/>
      <c r="C5" s="39"/>
      <c r="D5" s="39"/>
      <c r="E5" s="39"/>
      <c r="F5" s="39"/>
      <c r="G5" s="39"/>
    </row>
    <row r="6" spans="1:7" ht="31" customHeight="1">
      <c r="A6" s="63" t="s">
        <v>36</v>
      </c>
      <c r="B6" s="63"/>
      <c r="C6" s="63"/>
      <c r="D6" s="63"/>
      <c r="E6" s="63"/>
      <c r="F6" s="63"/>
      <c r="G6" s="39"/>
    </row>
    <row r="7" spans="1:7" ht="19" thickBot="1">
      <c r="C7" s="54" t="s">
        <v>34</v>
      </c>
      <c r="D7" s="55"/>
      <c r="E7" s="55"/>
      <c r="F7" s="55"/>
    </row>
    <row r="8" spans="1:7" ht="18.5" thickBot="1">
      <c r="A8" s="4" t="s">
        <v>31</v>
      </c>
      <c r="B8" s="1" t="s">
        <v>0</v>
      </c>
      <c r="C8" s="2" t="s">
        <v>1</v>
      </c>
      <c r="D8" s="2" t="s">
        <v>2</v>
      </c>
      <c r="E8" s="2" t="s">
        <v>3</v>
      </c>
      <c r="F8" s="3" t="s">
        <v>35</v>
      </c>
    </row>
    <row r="9" spans="1:7" ht="20" customHeight="1" thickBot="1">
      <c r="A9" s="56" t="s">
        <v>4</v>
      </c>
      <c r="B9" s="57"/>
      <c r="C9" s="57"/>
      <c r="D9" s="57"/>
      <c r="E9" s="57"/>
      <c r="F9" s="58"/>
    </row>
    <row r="10" spans="1:7" ht="18">
      <c r="A10" s="8"/>
      <c r="B10" s="9"/>
      <c r="C10" s="10"/>
      <c r="D10" s="10"/>
      <c r="E10" s="11"/>
      <c r="F10" s="12"/>
    </row>
    <row r="11" spans="1:7" ht="18">
      <c r="A11" s="8"/>
      <c r="B11" s="9"/>
      <c r="C11" s="10"/>
      <c r="D11" s="10"/>
      <c r="E11" s="11"/>
      <c r="F11" s="12"/>
    </row>
    <row r="12" spans="1:7" ht="18">
      <c r="A12" s="8"/>
      <c r="B12" s="59" t="s">
        <v>5</v>
      </c>
      <c r="C12" s="13" t="s">
        <v>6</v>
      </c>
      <c r="D12" s="10">
        <v>124</v>
      </c>
      <c r="E12" s="11"/>
      <c r="F12" s="12"/>
    </row>
    <row r="13" spans="1:7" ht="18">
      <c r="A13" s="8"/>
      <c r="B13" s="59"/>
      <c r="C13" s="13"/>
      <c r="D13" s="10"/>
      <c r="E13" s="11"/>
      <c r="F13" s="12"/>
    </row>
    <row r="14" spans="1:7" ht="18">
      <c r="A14" s="8"/>
      <c r="B14" s="9"/>
      <c r="C14" s="10"/>
      <c r="D14" s="10"/>
      <c r="E14" s="11"/>
      <c r="F14" s="12"/>
    </row>
    <row r="15" spans="1:7" ht="90" customHeight="1" thickBot="1">
      <c r="A15" s="8"/>
      <c r="B15" s="14"/>
      <c r="C15" s="10"/>
      <c r="D15" s="10"/>
      <c r="E15" s="10"/>
      <c r="F15" s="15"/>
    </row>
    <row r="16" spans="1:7" ht="18">
      <c r="A16" s="16"/>
      <c r="B16" s="17"/>
      <c r="C16" s="18"/>
      <c r="D16" s="18"/>
      <c r="E16" s="18"/>
      <c r="F16" s="19"/>
    </row>
    <row r="17" spans="1:6" ht="18">
      <c r="A17" s="8"/>
      <c r="B17" s="60" t="s">
        <v>43</v>
      </c>
      <c r="C17" s="10"/>
      <c r="D17" s="10"/>
      <c r="E17" s="10"/>
      <c r="F17" s="15"/>
    </row>
    <row r="18" spans="1:6" ht="135" customHeight="1" thickBot="1">
      <c r="A18" s="20"/>
      <c r="B18" s="61"/>
      <c r="C18" s="21" t="s">
        <v>6</v>
      </c>
      <c r="D18" s="21">
        <v>14</v>
      </c>
      <c r="E18" s="21"/>
      <c r="F18" s="22"/>
    </row>
    <row r="19" spans="1:6" ht="162" customHeight="1">
      <c r="A19" s="8"/>
      <c r="B19" s="23" t="s">
        <v>29</v>
      </c>
      <c r="C19" s="10" t="s">
        <v>7</v>
      </c>
      <c r="D19" s="10">
        <v>1</v>
      </c>
      <c r="E19" s="10"/>
      <c r="F19" s="15"/>
    </row>
    <row r="20" spans="1:6" ht="18.5" thickBot="1">
      <c r="A20" s="8"/>
      <c r="B20" s="14"/>
      <c r="C20" s="10"/>
      <c r="D20" s="10"/>
      <c r="E20" s="10"/>
      <c r="F20" s="15"/>
    </row>
    <row r="21" spans="1:6" ht="18">
      <c r="A21" s="16"/>
      <c r="B21" s="17"/>
      <c r="C21" s="18"/>
      <c r="D21" s="18"/>
      <c r="E21" s="18"/>
      <c r="F21" s="19"/>
    </row>
    <row r="22" spans="1:6" ht="168" customHeight="1">
      <c r="A22" s="8"/>
      <c r="B22" s="24" t="s">
        <v>8</v>
      </c>
      <c r="C22" s="10" t="s">
        <v>7</v>
      </c>
      <c r="D22" s="10">
        <v>1</v>
      </c>
      <c r="E22" s="10"/>
      <c r="F22" s="15"/>
    </row>
    <row r="23" spans="1:6" ht="18.5" thickBot="1">
      <c r="A23" s="8"/>
      <c r="B23" s="14"/>
      <c r="C23" s="10"/>
      <c r="D23" s="10"/>
      <c r="E23" s="10"/>
      <c r="F23" s="15"/>
    </row>
    <row r="24" spans="1:6" ht="20" customHeight="1" thickBot="1">
      <c r="A24" s="56" t="s">
        <v>9</v>
      </c>
      <c r="B24" s="57"/>
      <c r="C24" s="57"/>
      <c r="D24" s="57"/>
      <c r="E24" s="57"/>
      <c r="F24" s="58"/>
    </row>
    <row r="25" spans="1:6" ht="37" customHeight="1" thickBot="1">
      <c r="A25" s="8"/>
      <c r="B25" s="24" t="s">
        <v>5</v>
      </c>
      <c r="C25" s="10" t="s">
        <v>6</v>
      </c>
      <c r="D25" s="10">
        <v>63</v>
      </c>
      <c r="E25" s="10"/>
      <c r="F25" s="15"/>
    </row>
    <row r="26" spans="1:6" ht="18.5" thickBot="1">
      <c r="A26" s="8"/>
      <c r="B26" s="25" t="s">
        <v>10</v>
      </c>
      <c r="C26" s="26" t="s">
        <v>6</v>
      </c>
      <c r="D26" s="26">
        <v>78</v>
      </c>
      <c r="E26" s="26"/>
      <c r="F26" s="27"/>
    </row>
    <row r="27" spans="1:6" ht="108" customHeight="1" thickBot="1">
      <c r="A27" s="8"/>
      <c r="B27" s="17" t="s">
        <v>11</v>
      </c>
      <c r="C27" s="18" t="s">
        <v>12</v>
      </c>
      <c r="D27" s="18">
        <v>25</v>
      </c>
      <c r="E27" s="18"/>
      <c r="F27" s="19"/>
    </row>
    <row r="28" spans="1:6" ht="185" customHeight="1" thickBot="1">
      <c r="A28" s="28"/>
      <c r="B28" s="25" t="s">
        <v>13</v>
      </c>
      <c r="C28" s="26" t="s">
        <v>6</v>
      </c>
      <c r="D28" s="26">
        <v>33</v>
      </c>
      <c r="E28" s="26"/>
      <c r="F28" s="27"/>
    </row>
    <row r="29" spans="1:6" ht="158" customHeight="1" thickBot="1">
      <c r="A29" s="28"/>
      <c r="B29" s="29" t="s">
        <v>14</v>
      </c>
      <c r="C29" s="26" t="s">
        <v>7</v>
      </c>
      <c r="D29" s="26">
        <v>1</v>
      </c>
      <c r="E29" s="26"/>
      <c r="F29" s="27"/>
    </row>
    <row r="30" spans="1:6" ht="217" customHeight="1" thickBot="1">
      <c r="A30" s="28"/>
      <c r="B30" s="25" t="s">
        <v>15</v>
      </c>
      <c r="C30" s="26" t="s">
        <v>16</v>
      </c>
      <c r="D30" s="26">
        <v>1</v>
      </c>
      <c r="E30" s="26"/>
      <c r="F30" s="27"/>
    </row>
    <row r="31" spans="1:6" ht="151" customHeight="1" thickBot="1">
      <c r="A31" s="20"/>
      <c r="B31" s="30" t="s">
        <v>15</v>
      </c>
      <c r="C31" s="21" t="s">
        <v>7</v>
      </c>
      <c r="D31" s="21">
        <v>11</v>
      </c>
      <c r="E31" s="21"/>
      <c r="F31" s="22"/>
    </row>
    <row r="32" spans="1:6" ht="139" customHeight="1" thickBot="1">
      <c r="A32" s="28"/>
      <c r="B32" s="31" t="s">
        <v>17</v>
      </c>
      <c r="C32" s="26" t="s">
        <v>7</v>
      </c>
      <c r="D32" s="26">
        <v>4</v>
      </c>
      <c r="E32" s="26"/>
      <c r="F32" s="27"/>
    </row>
    <row r="33" spans="1:6" ht="127" customHeight="1" thickBot="1">
      <c r="A33" s="28"/>
      <c r="B33" s="31" t="s">
        <v>18</v>
      </c>
      <c r="C33" s="26" t="s">
        <v>7</v>
      </c>
      <c r="D33" s="26">
        <v>2</v>
      </c>
      <c r="E33" s="26"/>
      <c r="F33" s="27"/>
    </row>
    <row r="34" spans="1:6" ht="18.5" thickBot="1">
      <c r="A34" s="44" t="s">
        <v>19</v>
      </c>
      <c r="B34" s="45"/>
      <c r="C34" s="45"/>
      <c r="D34" s="45"/>
      <c r="E34" s="45"/>
      <c r="F34" s="46"/>
    </row>
    <row r="35" spans="1:6" ht="177" customHeight="1" thickBot="1">
      <c r="A35" s="32"/>
      <c r="B35" s="33" t="s">
        <v>28</v>
      </c>
      <c r="C35" s="10" t="s">
        <v>7</v>
      </c>
      <c r="D35" s="10">
        <v>1</v>
      </c>
      <c r="E35" s="10"/>
      <c r="F35" s="15"/>
    </row>
    <row r="36" spans="1:6" ht="196" customHeight="1" thickBot="1">
      <c r="A36" s="34"/>
      <c r="B36" s="35" t="s">
        <v>32</v>
      </c>
      <c r="C36" s="26" t="s">
        <v>7</v>
      </c>
      <c r="D36" s="26">
        <v>3</v>
      </c>
      <c r="E36" s="26"/>
      <c r="F36" s="27"/>
    </row>
    <row r="37" spans="1:6" ht="244" customHeight="1" thickBot="1">
      <c r="A37" s="8"/>
      <c r="B37" s="24" t="s">
        <v>20</v>
      </c>
      <c r="C37" s="10" t="s">
        <v>7</v>
      </c>
      <c r="D37" s="10">
        <v>2</v>
      </c>
      <c r="E37" s="10"/>
      <c r="F37" s="15"/>
    </row>
    <row r="38" spans="1:6" ht="180" customHeight="1" thickBot="1">
      <c r="A38" s="28"/>
      <c r="B38" s="25" t="s">
        <v>21</v>
      </c>
      <c r="C38" s="26" t="s">
        <v>7</v>
      </c>
      <c r="D38" s="26">
        <v>8</v>
      </c>
      <c r="E38" s="26"/>
      <c r="F38" s="27"/>
    </row>
    <row r="39" spans="1:6" ht="191" customHeight="1" thickBot="1">
      <c r="A39" s="16"/>
      <c r="B39" s="36" t="s">
        <v>22</v>
      </c>
      <c r="C39" s="18" t="s">
        <v>7</v>
      </c>
      <c r="D39" s="18">
        <v>3</v>
      </c>
      <c r="E39" s="18"/>
      <c r="F39" s="19"/>
    </row>
    <row r="40" spans="1:6" ht="89" customHeight="1">
      <c r="A40" s="16"/>
      <c r="B40" s="36" t="s">
        <v>23</v>
      </c>
      <c r="C40" s="18" t="s">
        <v>7</v>
      </c>
      <c r="D40" s="18">
        <v>4</v>
      </c>
      <c r="E40" s="18"/>
      <c r="F40" s="19"/>
    </row>
    <row r="41" spans="1:6" ht="90" customHeight="1" thickBot="1">
      <c r="A41" s="8"/>
      <c r="B41" s="37" t="s">
        <v>24</v>
      </c>
      <c r="C41" s="21" t="s">
        <v>7</v>
      </c>
      <c r="D41" s="21">
        <v>1</v>
      </c>
      <c r="E41" s="21"/>
      <c r="F41" s="22"/>
    </row>
    <row r="42" spans="1:6" ht="162" customHeight="1">
      <c r="B42" s="42" t="s">
        <v>44</v>
      </c>
      <c r="C42" s="10" t="s">
        <v>33</v>
      </c>
      <c r="D42" s="10">
        <v>55</v>
      </c>
      <c r="E42" s="10"/>
      <c r="F42" s="15"/>
    </row>
    <row r="43" spans="1:6" ht="112" customHeight="1">
      <c r="B43" s="64" t="s">
        <v>42</v>
      </c>
      <c r="C43" s="43" t="s">
        <v>7</v>
      </c>
      <c r="D43" s="43">
        <v>1</v>
      </c>
      <c r="E43" s="43"/>
      <c r="F43" s="43"/>
    </row>
    <row r="44" spans="1:6" ht="18">
      <c r="A44" s="38"/>
      <c r="B44" s="38"/>
      <c r="C44" s="38"/>
      <c r="D44" s="47" t="s">
        <v>25</v>
      </c>
      <c r="E44" s="48"/>
      <c r="F44" s="5">
        <f>SUM(F10:F41)</f>
        <v>0</v>
      </c>
    </row>
    <row r="45" spans="1:6" ht="18">
      <c r="A45" s="38"/>
      <c r="B45" s="38"/>
      <c r="C45" s="38"/>
      <c r="D45" s="49" t="s">
        <v>26</v>
      </c>
      <c r="E45" s="50"/>
      <c r="F45" s="6">
        <f>F44*20%</f>
        <v>0</v>
      </c>
    </row>
    <row r="46" spans="1:6" ht="18.5" thickBot="1">
      <c r="A46" s="38"/>
      <c r="B46" s="38"/>
      <c r="C46" s="38"/>
      <c r="D46" s="51" t="s">
        <v>27</v>
      </c>
      <c r="E46" s="52"/>
      <c r="F46" s="7">
        <f>F44+F45</f>
        <v>0</v>
      </c>
    </row>
    <row r="48" spans="1:6" ht="18">
      <c r="A48" s="40" t="s">
        <v>37</v>
      </c>
    </row>
    <row r="51" spans="1:8" ht="18">
      <c r="A51" s="40" t="s">
        <v>38</v>
      </c>
      <c r="B51" s="41"/>
      <c r="C51" s="41"/>
      <c r="D51" s="41"/>
      <c r="E51" s="41"/>
      <c r="F51" s="41"/>
      <c r="G51" s="41"/>
      <c r="H51" s="41"/>
    </row>
    <row r="52" spans="1:8" ht="18">
      <c r="A52" s="40"/>
      <c r="B52" s="41"/>
      <c r="C52" s="41"/>
      <c r="D52" s="41"/>
      <c r="E52" s="41"/>
      <c r="F52" s="41"/>
      <c r="G52" s="41"/>
      <c r="H52" s="41"/>
    </row>
    <row r="53" spans="1:8" ht="18">
      <c r="A53" s="40" t="s">
        <v>39</v>
      </c>
      <c r="B53" s="41"/>
      <c r="C53" s="41"/>
      <c r="D53" s="41"/>
      <c r="E53" s="41"/>
      <c r="F53" s="41"/>
      <c r="G53" s="41"/>
      <c r="H53" s="41"/>
    </row>
    <row r="54" spans="1:8" ht="18">
      <c r="A54" s="40"/>
      <c r="B54" s="41"/>
      <c r="C54" s="41"/>
      <c r="D54" s="41"/>
      <c r="E54" s="41"/>
      <c r="F54" s="41"/>
      <c r="G54" s="41"/>
      <c r="H54" s="41"/>
    </row>
    <row r="55" spans="1:8" ht="18">
      <c r="A55" s="40" t="s">
        <v>40</v>
      </c>
      <c r="B55" s="41"/>
      <c r="C55" s="41"/>
      <c r="D55" s="41"/>
      <c r="E55" s="41"/>
      <c r="F55" s="41"/>
      <c r="G55" s="41"/>
      <c r="H55" s="41"/>
    </row>
    <row r="56" spans="1:8" ht="18">
      <c r="A56" s="40"/>
      <c r="B56" s="41"/>
      <c r="C56" s="41"/>
      <c r="D56" s="41"/>
      <c r="E56" s="41"/>
      <c r="F56" s="41"/>
      <c r="G56" s="41"/>
      <c r="H56" s="41"/>
    </row>
    <row r="57" spans="1:8" ht="18">
      <c r="A57" s="40" t="s">
        <v>41</v>
      </c>
      <c r="B57" s="41"/>
      <c r="C57" s="41"/>
      <c r="D57" s="41"/>
      <c r="E57" s="41"/>
      <c r="F57" s="41"/>
      <c r="G57" s="41"/>
      <c r="H57" s="41"/>
    </row>
    <row r="58" spans="1:8" ht="15.5">
      <c r="A58" s="41"/>
      <c r="B58" s="41"/>
      <c r="C58" s="41"/>
      <c r="D58" s="41"/>
      <c r="E58" s="41"/>
      <c r="F58" s="41"/>
      <c r="G58" s="41"/>
      <c r="H58" s="41"/>
    </row>
  </sheetData>
  <mergeCells count="12">
    <mergeCell ref="A34:F34"/>
    <mergeCell ref="D44:E44"/>
    <mergeCell ref="D45:E45"/>
    <mergeCell ref="D46:E46"/>
    <mergeCell ref="C2:F2"/>
    <mergeCell ref="C7:F7"/>
    <mergeCell ref="A9:F9"/>
    <mergeCell ref="A24:F24"/>
    <mergeCell ref="B12:B13"/>
    <mergeCell ref="B17:B18"/>
    <mergeCell ref="A3:G3"/>
    <mergeCell ref="A6:F6"/>
  </mergeCells>
  <printOptions horizontalCentered="1" verticalCentered="1"/>
  <pageMargins left="0" right="0" top="0" bottom="0" header="0" footer="0"/>
  <pageSetup paperSize="9" scale="5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Salle reunion</vt:lpstr>
      <vt:lpstr>'Salle reunion'!Zone_d_impression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SetupGame</dc:creator>
  <cp:lastModifiedBy>HASSAN EL CADI</cp:lastModifiedBy>
  <cp:lastPrinted>2023-07-04T13:53:00Z</cp:lastPrinted>
  <dcterms:created xsi:type="dcterms:W3CDTF">2023-07-04T10:27:00Z</dcterms:created>
  <dcterms:modified xsi:type="dcterms:W3CDTF">2024-09-19T08:01:06Z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77F07C7C3BDD4C18B7B51E543E6647C4_12</vt:lpwstr>
  </property>
  <property fmtid="{D5CDD505-2E9C-101B-9397-08002B2CF9AE}" pid="3" name="KSOProductBuildVer">
    <vt:lpwstr>1036-12.2.0.17119</vt:lpwstr>
  </property>
</Properties>
</file>